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文件\2018年工作\2019年春季教育实习\34.教（评）〔2018〕100号关于2018年春季教育实习安排意见\2018年春季教育实习附表\"/>
    </mc:Choice>
  </mc:AlternateContent>
  <xr:revisionPtr revIDLastSave="0" documentId="13_ncr:1_{209075C3-556E-4DBB-AFF1-9DAB9884C7AE}" xr6:coauthVersionLast="40" xr6:coauthVersionMax="40" xr10:uidLastSave="{00000000-0000-0000-0000-000000000000}"/>
  <bookViews>
    <workbookView xWindow="0" yWindow="0" windowWidth="21600" windowHeight="10185" xr2:uid="{00000000-000D-0000-FFFF-FFFF00000000}"/>
  </bookViews>
  <sheets>
    <sheet name="19年春季本科教育实习任务分配表学院" sheetId="12" r:id="rId1"/>
  </sheets>
  <definedNames>
    <definedName name="_xlnm._FilterDatabase" localSheetId="0" hidden="1">'19年春季本科教育实习任务分配表学院'!#REF!</definedName>
  </definedNames>
  <calcPr calcId="181029"/>
</workbook>
</file>

<file path=xl/calcChain.xml><?xml version="1.0" encoding="utf-8"?>
<calcChain xmlns="http://schemas.openxmlformats.org/spreadsheetml/2006/main">
  <c r="C21" i="12" l="1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Z21" i="12"/>
  <c r="AA21" i="12"/>
  <c r="AB21" i="12"/>
  <c r="AC21" i="12"/>
  <c r="AD21" i="12"/>
  <c r="AE21" i="12"/>
  <c r="AF21" i="12"/>
  <c r="AG21" i="12"/>
  <c r="AH21" i="12"/>
  <c r="AI21" i="12"/>
  <c r="AJ21" i="12"/>
  <c r="AK21" i="12"/>
  <c r="AL21" i="12"/>
  <c r="AM21" i="12"/>
  <c r="AN21" i="12"/>
  <c r="AO21" i="12"/>
  <c r="AP21" i="12"/>
  <c r="AQ21" i="12"/>
  <c r="AR9" i="12" l="1"/>
  <c r="AR10" i="12"/>
  <c r="AR11" i="12"/>
  <c r="AR12" i="12"/>
  <c r="AR13" i="12"/>
  <c r="AR14" i="12"/>
  <c r="AR15" i="12"/>
  <c r="AR16" i="12"/>
  <c r="AR17" i="12"/>
  <c r="AR18" i="12"/>
  <c r="AR19" i="12"/>
  <c r="AR20" i="12"/>
  <c r="AR21" i="12" l="1"/>
  <c r="J4" i="12" l="1"/>
  <c r="AR8" i="12"/>
  <c r="AJ4" i="12"/>
  <c r="AH4" i="12"/>
  <c r="AF4" i="12"/>
  <c r="AB4" i="12"/>
  <c r="Z4" i="12"/>
  <c r="X4" i="12"/>
  <c r="T4" i="12"/>
  <c r="P4" i="12"/>
  <c r="N4" i="12"/>
  <c r="H4" i="12"/>
  <c r="D4" i="12"/>
  <c r="A8" i="12" l="1"/>
  <c r="B4" i="12"/>
</calcChain>
</file>

<file path=xl/sharedStrings.xml><?xml version="1.0" encoding="utf-8"?>
<sst xmlns="http://schemas.openxmlformats.org/spreadsheetml/2006/main" count="96" uniqueCount="62">
  <si>
    <t>男</t>
  </si>
  <si>
    <t>女</t>
  </si>
  <si>
    <t>专业</t>
    <phoneticPr fontId="4" type="noConversion"/>
  </si>
  <si>
    <t>汉语言   文学</t>
    <phoneticPr fontId="4" type="noConversion"/>
  </si>
  <si>
    <t>英语</t>
    <phoneticPr fontId="4" type="noConversion"/>
  </si>
  <si>
    <t>物理学</t>
    <phoneticPr fontId="4" type="noConversion"/>
  </si>
  <si>
    <t>化学</t>
    <phoneticPr fontId="4" type="noConversion"/>
  </si>
  <si>
    <t>生物</t>
    <phoneticPr fontId="4" type="noConversion"/>
  </si>
  <si>
    <t>历史学</t>
    <phoneticPr fontId="4" type="noConversion"/>
  </si>
  <si>
    <t>地理科学</t>
    <phoneticPr fontId="4" type="noConversion"/>
  </si>
  <si>
    <t>思想政治教育</t>
    <phoneticPr fontId="4" type="noConversion"/>
  </si>
  <si>
    <t>体育教育</t>
    <phoneticPr fontId="4" type="noConversion"/>
  </si>
  <si>
    <t>音乐学</t>
    <phoneticPr fontId="4" type="noConversion"/>
  </si>
  <si>
    <t>舞蹈学</t>
    <phoneticPr fontId="4" type="noConversion"/>
  </si>
  <si>
    <t>美术学</t>
    <phoneticPr fontId="4" type="noConversion"/>
  </si>
  <si>
    <t>书法</t>
    <phoneticPr fontId="4" type="noConversion"/>
  </si>
  <si>
    <t>小学教育</t>
    <phoneticPr fontId="4" type="noConversion"/>
  </si>
  <si>
    <t>人数</t>
    <phoneticPr fontId="4" type="noConversion"/>
  </si>
  <si>
    <t>性别</t>
    <phoneticPr fontId="4" type="noConversion"/>
  </si>
  <si>
    <t>女</t>
    <phoneticPr fontId="4" type="noConversion"/>
  </si>
  <si>
    <t>文学与传播学院</t>
    <phoneticPr fontId="4" type="noConversion"/>
  </si>
  <si>
    <t>数学与信息科学学院</t>
    <phoneticPr fontId="4" type="noConversion"/>
  </si>
  <si>
    <t>物理与电子工程学院</t>
    <phoneticPr fontId="4" type="noConversion"/>
  </si>
  <si>
    <t>化学与化工学院</t>
    <phoneticPr fontId="4" type="noConversion"/>
  </si>
  <si>
    <t>音乐学院</t>
    <phoneticPr fontId="4" type="noConversion"/>
  </si>
  <si>
    <t>美术学院</t>
    <phoneticPr fontId="4" type="noConversion"/>
  </si>
  <si>
    <t>教育科学学院</t>
    <phoneticPr fontId="4" type="noConversion"/>
  </si>
  <si>
    <t>数学与信息科学学院</t>
    <phoneticPr fontId="1" type="noConversion"/>
  </si>
  <si>
    <t>物理与电子工程学院</t>
    <phoneticPr fontId="1" type="noConversion"/>
  </si>
  <si>
    <t>化学与化工学院</t>
    <phoneticPr fontId="1" type="noConversion"/>
  </si>
  <si>
    <t>音乐学院</t>
    <phoneticPr fontId="1" type="noConversion"/>
  </si>
  <si>
    <t>美术学院</t>
    <phoneticPr fontId="1" type="noConversion"/>
  </si>
  <si>
    <t>外国语学院</t>
    <phoneticPr fontId="1" type="noConversion"/>
  </si>
  <si>
    <t>外国语学院</t>
    <phoneticPr fontId="4" type="noConversion"/>
  </si>
  <si>
    <t>汉语国际教育</t>
    <phoneticPr fontId="4" type="noConversion"/>
  </si>
  <si>
    <t>数学与应用数学</t>
    <phoneticPr fontId="4" type="noConversion"/>
  </si>
  <si>
    <t>资源环境与历史文化学院</t>
    <phoneticPr fontId="4" type="noConversion"/>
  </si>
  <si>
    <t>政治与社会学学院</t>
    <phoneticPr fontId="4" type="noConversion"/>
  </si>
  <si>
    <t>体育学院</t>
    <phoneticPr fontId="4" type="noConversion"/>
  </si>
  <si>
    <t>于右任书法学院</t>
    <phoneticPr fontId="4" type="noConversion"/>
  </si>
  <si>
    <t>教育技术</t>
    <phoneticPr fontId="4" type="noConversion"/>
  </si>
  <si>
    <t>学前教育</t>
    <phoneticPr fontId="4" type="noConversion"/>
  </si>
  <si>
    <t>男</t>
    <phoneticPr fontId="4" type="noConversion"/>
  </si>
  <si>
    <t>资源环境与历史文化学院</t>
    <phoneticPr fontId="1" type="noConversion"/>
  </si>
  <si>
    <t>体育学院</t>
    <phoneticPr fontId="1" type="noConversion"/>
  </si>
  <si>
    <t>男</t>
    <phoneticPr fontId="1" type="noConversion"/>
  </si>
  <si>
    <t>实习学院</t>
    <phoneticPr fontId="1" type="noConversion"/>
  </si>
  <si>
    <t>人数</t>
    <phoneticPr fontId="1" type="noConversion"/>
  </si>
  <si>
    <t>负责学院（人数）</t>
    <phoneticPr fontId="1" type="noConversion"/>
  </si>
  <si>
    <t>附表1：</t>
    <phoneticPr fontId="1" type="noConversion"/>
  </si>
  <si>
    <t>应用心理</t>
    <phoneticPr fontId="1" type="noConversion"/>
  </si>
  <si>
    <t>女</t>
    <phoneticPr fontId="1" type="noConversion"/>
  </si>
  <si>
    <t>英语（专升本）</t>
    <phoneticPr fontId="1" type="noConversion"/>
  </si>
  <si>
    <t>合计</t>
    <phoneticPr fontId="4" type="noConversion"/>
  </si>
  <si>
    <t>34</t>
    <phoneticPr fontId="1" type="noConversion"/>
  </si>
  <si>
    <t>文学与传播学院</t>
    <phoneticPr fontId="1" type="noConversion"/>
  </si>
  <si>
    <t>政治与社会学学院</t>
    <phoneticPr fontId="1" type="noConversion"/>
  </si>
  <si>
    <t>于右任书法学院</t>
    <phoneticPr fontId="1" type="noConversion"/>
  </si>
  <si>
    <t>教育科学学院</t>
    <phoneticPr fontId="1" type="noConversion"/>
  </si>
  <si>
    <t>学院</t>
    <phoneticPr fontId="4" type="noConversion"/>
  </si>
  <si>
    <t>人数</t>
    <phoneticPr fontId="1" type="noConversion"/>
  </si>
  <si>
    <t>咸阳师范学院2019年春季本科学生教育实习任务分配表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</si>
</sst>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16">
    <font>
      <sz val="12"/>
      <name val="宋体"/>
      <charset val="134"/>
    </font>
    <font>
      <sz val="9"/>
      <name val="宋体"/>
      <family val="3"/>
      <charset val="134"/>
    </font>
    <font>
      <sz val="10"/>
      <name val="楷体_GB2312"/>
      <family val="3"/>
      <charset val="134"/>
    </font>
    <font>
      <sz val="12"/>
      <name val="楷体_GB2312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7"/>
      <name val="宋体"/>
      <family val="3"/>
      <charset val="134"/>
      <scheme val="major"/>
    </font>
    <font>
      <sz val="8"/>
      <name val="楷体_GB2312"/>
      <family val="3"/>
      <charset val="134"/>
    </font>
    <font>
      <sz val="6"/>
      <name val="宋体"/>
      <family val="3"/>
      <charset val="134"/>
      <scheme val="major"/>
    </font>
    <font>
      <sz val="12"/>
      <color rgb="FFFF0000"/>
      <name val="楷体_GB2312"/>
      <family val="3"/>
      <charset val="134"/>
    </font>
    <font>
      <sz val="8"/>
      <name val="宋体"/>
      <family val="3"/>
      <charset val="134"/>
    </font>
    <font>
      <sz val="16"/>
      <name val="宋体"/>
      <family val="3"/>
      <charset val="134"/>
      <scheme val="major"/>
    </font>
    <font>
      <sz val="8"/>
      <color theme="1"/>
      <name val="楷体_GB2312"/>
      <family val="3"/>
      <charset val="134"/>
    </font>
    <font>
      <sz val="8"/>
      <name val="宋体"/>
      <family val="3"/>
      <charset val="134"/>
      <scheme val="major"/>
    </font>
    <font>
      <sz val="12"/>
      <color theme="1"/>
      <name val="楷体_GB2312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176" fontId="3" fillId="2" borderId="0" xfId="0" applyNumberFormat="1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176" fontId="2" fillId="2" borderId="0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/>
    </xf>
    <xf numFmtId="0" fontId="14" fillId="4" borderId="1" xfId="0" applyNumberFormat="1" applyFont="1" applyFill="1" applyBorder="1" applyAlignment="1">
      <alignment horizontal="center" vertical="center"/>
    </xf>
    <xf numFmtId="49" fontId="15" fillId="2" borderId="0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76" fontId="14" fillId="2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177" fontId="13" fillId="2" borderId="0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 vertical="center" wrapText="1"/>
    </xf>
    <xf numFmtId="176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0" fontId="14" fillId="4" borderId="4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176" fontId="14" fillId="4" borderId="2" xfId="0" applyNumberFormat="1" applyFont="1" applyFill="1" applyBorder="1" applyAlignment="1">
      <alignment horizontal="center" vertical="center"/>
    </xf>
    <xf numFmtId="176" fontId="14" fillId="4" borderId="4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176" fontId="14" fillId="2" borderId="1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10" fillId="2" borderId="0" xfId="0" applyNumberFormat="1" applyFont="1" applyFill="1" applyBorder="1" applyAlignment="1">
      <alignment horizontal="center" vertical="center"/>
    </xf>
    <xf numFmtId="177" fontId="8" fillId="2" borderId="0" xfId="0" applyNumberFormat="1" applyFont="1" applyFill="1" applyBorder="1" applyAlignment="1">
      <alignment horizontal="center" vertical="center"/>
    </xf>
    <xf numFmtId="177" fontId="14" fillId="2" borderId="1" xfId="0" applyNumberFormat="1" applyFont="1" applyFill="1" applyBorder="1" applyAlignment="1">
      <alignment horizontal="center" vertical="center"/>
    </xf>
    <xf numFmtId="177" fontId="14" fillId="2" borderId="1" xfId="0" applyNumberFormat="1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FEB09-8375-490D-9A06-3553615000DB}">
  <dimension ref="A1:AT21"/>
  <sheetViews>
    <sheetView tabSelected="1" zoomScale="120" zoomScaleNormal="120" workbookViewId="0">
      <pane xSplit="41" ySplit="8" topLeftCell="AP9" activePane="bottomRight" state="frozen"/>
      <selection pane="topRight" activeCell="AR1" sqref="AR1"/>
      <selection pane="bottomLeft" activeCell="A8" sqref="A8"/>
      <selection pane="bottomRight" activeCell="D21" sqref="D21:AQ21"/>
    </sheetView>
  </sheetViews>
  <sheetFormatPr defaultRowHeight="14.25"/>
  <cols>
    <col min="1" max="1" width="11" style="10" hidden="1" customWidth="1"/>
    <col min="2" max="2" width="6.625" style="11" customWidth="1"/>
    <col min="3" max="3" width="4.125" style="11" customWidth="1"/>
    <col min="4" max="4" width="2.875" style="12" customWidth="1"/>
    <col min="5" max="5" width="3.5" style="12" customWidth="1"/>
    <col min="6" max="6" width="2.5" style="12" customWidth="1"/>
    <col min="7" max="7" width="3.25" style="11" customWidth="1"/>
    <col min="8" max="9" width="3" style="11" customWidth="1"/>
    <col min="10" max="10" width="2.75" style="13" customWidth="1"/>
    <col min="11" max="11" width="3.75" style="13" customWidth="1"/>
    <col min="12" max="13" width="3.125" style="13" customWidth="1"/>
    <col min="14" max="14" width="3.25" style="13" customWidth="1"/>
    <col min="15" max="15" width="3.5" style="13" customWidth="1"/>
    <col min="16" max="16" width="2.5" style="13" customWidth="1"/>
    <col min="17" max="17" width="3.375" style="13" customWidth="1"/>
    <col min="18" max="18" width="2.5" style="13" customWidth="1"/>
    <col min="19" max="19" width="3" style="13" customWidth="1"/>
    <col min="20" max="20" width="3.625" style="13" customWidth="1"/>
    <col min="21" max="21" width="3.5" style="13" customWidth="1"/>
    <col min="22" max="22" width="3" style="13" customWidth="1"/>
    <col min="23" max="23" width="2.75" style="13" customWidth="1"/>
    <col min="24" max="28" width="2.875" style="13" customWidth="1"/>
    <col min="29" max="29" width="3.5" style="13" customWidth="1"/>
    <col min="30" max="30" width="2.5" style="14" customWidth="1"/>
    <col min="31" max="31" width="2.875" style="14" customWidth="1"/>
    <col min="32" max="32" width="3.375" style="32" customWidth="1"/>
    <col min="33" max="33" width="3.75" style="33" customWidth="1"/>
    <col min="34" max="34" width="3.125" style="15" customWidth="1"/>
    <col min="35" max="35" width="3.25" style="9" customWidth="1"/>
    <col min="36" max="36" width="2.5" style="9" customWidth="1"/>
    <col min="37" max="37" width="2.75" style="9" customWidth="1"/>
    <col min="38" max="38" width="2.875" style="9" customWidth="1"/>
    <col min="39" max="39" width="4" style="9" customWidth="1"/>
    <col min="40" max="40" width="3.25" style="9" customWidth="1"/>
    <col min="41" max="41" width="3" style="9" customWidth="1"/>
    <col min="42" max="42" width="2.75" style="9" customWidth="1"/>
    <col min="43" max="43" width="3.5" style="9" customWidth="1"/>
    <col min="44" max="44" width="4.25" style="45" hidden="1" customWidth="1"/>
    <col min="45" max="45" width="6.125" style="9" customWidth="1"/>
    <col min="46" max="46" width="2.75" style="9" customWidth="1"/>
    <col min="47" max="48" width="2.75" style="2" customWidth="1"/>
    <col min="49" max="49" width="6.875" style="2" customWidth="1"/>
    <col min="50" max="16384" width="9" style="2"/>
  </cols>
  <sheetData>
    <row r="1" spans="1:46" ht="12" customHeight="1">
      <c r="A1" s="10" t="s">
        <v>49</v>
      </c>
      <c r="AD1" s="13"/>
      <c r="AE1" s="13"/>
      <c r="AF1" s="13"/>
      <c r="AG1" s="9"/>
      <c r="AH1" s="9"/>
      <c r="AR1" s="96"/>
    </row>
    <row r="2" spans="1:46" s="3" customFormat="1" ht="28.5" customHeight="1">
      <c r="A2" s="83" t="s">
        <v>61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5"/>
      <c r="AT2" s="5"/>
    </row>
    <row r="3" spans="1:46" s="1" customFormat="1" ht="32.25" customHeight="1">
      <c r="A3" s="37"/>
      <c r="B3" s="64" t="s">
        <v>46</v>
      </c>
      <c r="C3" s="65"/>
      <c r="D3" s="84" t="s">
        <v>20</v>
      </c>
      <c r="E3" s="84"/>
      <c r="F3" s="84"/>
      <c r="G3" s="84"/>
      <c r="H3" s="85" t="s">
        <v>21</v>
      </c>
      <c r="I3" s="86"/>
      <c r="J3" s="85" t="s">
        <v>33</v>
      </c>
      <c r="K3" s="86"/>
      <c r="L3" s="86"/>
      <c r="M3" s="88"/>
      <c r="N3" s="87" t="s">
        <v>22</v>
      </c>
      <c r="O3" s="87"/>
      <c r="P3" s="84" t="s">
        <v>23</v>
      </c>
      <c r="Q3" s="84"/>
      <c r="R3" s="84"/>
      <c r="S3" s="84"/>
      <c r="T3" s="85" t="s">
        <v>36</v>
      </c>
      <c r="U3" s="86"/>
      <c r="V3" s="86"/>
      <c r="W3" s="88"/>
      <c r="X3" s="89" t="s">
        <v>37</v>
      </c>
      <c r="Y3" s="89"/>
      <c r="Z3" s="89" t="s">
        <v>38</v>
      </c>
      <c r="AA3" s="89"/>
      <c r="AB3" s="90" t="s">
        <v>24</v>
      </c>
      <c r="AC3" s="90"/>
      <c r="AD3" s="90"/>
      <c r="AE3" s="90"/>
      <c r="AF3" s="89" t="s">
        <v>25</v>
      </c>
      <c r="AG3" s="89"/>
      <c r="AH3" s="91" t="s">
        <v>39</v>
      </c>
      <c r="AI3" s="92"/>
      <c r="AJ3" s="64" t="s">
        <v>26</v>
      </c>
      <c r="AK3" s="93"/>
      <c r="AL3" s="93"/>
      <c r="AM3" s="93"/>
      <c r="AN3" s="93"/>
      <c r="AO3" s="93"/>
      <c r="AP3" s="93"/>
      <c r="AQ3" s="65"/>
      <c r="AR3" s="97" t="s">
        <v>53</v>
      </c>
      <c r="AS3" s="6"/>
      <c r="AT3" s="6"/>
    </row>
    <row r="4" spans="1:46" s="1" customFormat="1" ht="14.25" customHeight="1">
      <c r="A4" s="37" t="s">
        <v>47</v>
      </c>
      <c r="B4" s="66">
        <f>D4+H4+J4+N4+P4+T4+X4+Z4+AB4+AF4+AH4+AJ4</f>
        <v>1835</v>
      </c>
      <c r="C4" s="67"/>
      <c r="D4" s="59">
        <f>D6+F6</f>
        <v>185</v>
      </c>
      <c r="E4" s="60"/>
      <c r="F4" s="60"/>
      <c r="G4" s="60"/>
      <c r="H4" s="57">
        <f>H6</f>
        <v>126</v>
      </c>
      <c r="I4" s="58"/>
      <c r="J4" s="82">
        <f>J6+L6</f>
        <v>167</v>
      </c>
      <c r="K4" s="58"/>
      <c r="L4" s="58"/>
      <c r="M4" s="61"/>
      <c r="N4" s="59">
        <f>N6</f>
        <v>60</v>
      </c>
      <c r="O4" s="60"/>
      <c r="P4" s="59">
        <f>P6+R6</f>
        <v>134</v>
      </c>
      <c r="Q4" s="60"/>
      <c r="R4" s="60"/>
      <c r="S4" s="60"/>
      <c r="T4" s="57">
        <f>T6+V6</f>
        <v>142</v>
      </c>
      <c r="U4" s="58"/>
      <c r="V4" s="58"/>
      <c r="W4" s="61"/>
      <c r="X4" s="56">
        <f>X6</f>
        <v>63</v>
      </c>
      <c r="Y4" s="56"/>
      <c r="Z4" s="56">
        <f>Z6</f>
        <v>117</v>
      </c>
      <c r="AA4" s="56"/>
      <c r="AB4" s="49">
        <f>AB6+AD6</f>
        <v>223</v>
      </c>
      <c r="AC4" s="50"/>
      <c r="AD4" s="50"/>
      <c r="AE4" s="50"/>
      <c r="AF4" s="56">
        <f>AF6</f>
        <v>226</v>
      </c>
      <c r="AG4" s="56"/>
      <c r="AH4" s="62">
        <f>AH6</f>
        <v>78</v>
      </c>
      <c r="AI4" s="63"/>
      <c r="AJ4" s="74">
        <f>AJ6+AL6+AN6+AP6</f>
        <v>314</v>
      </c>
      <c r="AK4" s="75"/>
      <c r="AL4" s="75"/>
      <c r="AM4" s="75"/>
      <c r="AN4" s="75"/>
      <c r="AO4" s="75"/>
      <c r="AP4" s="75"/>
      <c r="AQ4" s="76"/>
      <c r="AR4" s="97"/>
      <c r="AS4" s="6"/>
      <c r="AT4" s="6"/>
    </row>
    <row r="5" spans="1:46" s="4" customFormat="1" ht="19.5" customHeight="1">
      <c r="A5" s="39" t="s">
        <v>48</v>
      </c>
      <c r="B5" s="47" t="s">
        <v>2</v>
      </c>
      <c r="C5" s="48"/>
      <c r="D5" s="77" t="s">
        <v>3</v>
      </c>
      <c r="E5" s="77"/>
      <c r="F5" s="77" t="s">
        <v>34</v>
      </c>
      <c r="G5" s="77"/>
      <c r="H5" s="78" t="s">
        <v>35</v>
      </c>
      <c r="I5" s="79"/>
      <c r="J5" s="78" t="s">
        <v>4</v>
      </c>
      <c r="K5" s="79"/>
      <c r="L5" s="78" t="s">
        <v>52</v>
      </c>
      <c r="M5" s="79"/>
      <c r="N5" s="70" t="s">
        <v>5</v>
      </c>
      <c r="O5" s="70"/>
      <c r="P5" s="70" t="s">
        <v>6</v>
      </c>
      <c r="Q5" s="70"/>
      <c r="R5" s="70" t="s">
        <v>7</v>
      </c>
      <c r="S5" s="70"/>
      <c r="T5" s="70" t="s">
        <v>9</v>
      </c>
      <c r="U5" s="70"/>
      <c r="V5" s="70" t="s">
        <v>8</v>
      </c>
      <c r="W5" s="70"/>
      <c r="X5" s="70" t="s">
        <v>10</v>
      </c>
      <c r="Y5" s="70"/>
      <c r="Z5" s="69" t="s">
        <v>11</v>
      </c>
      <c r="AA5" s="69"/>
      <c r="AB5" s="69" t="s">
        <v>12</v>
      </c>
      <c r="AC5" s="69"/>
      <c r="AD5" s="69" t="s">
        <v>13</v>
      </c>
      <c r="AE5" s="69"/>
      <c r="AF5" s="69" t="s">
        <v>14</v>
      </c>
      <c r="AG5" s="69"/>
      <c r="AH5" s="80" t="s">
        <v>15</v>
      </c>
      <c r="AI5" s="81"/>
      <c r="AJ5" s="69" t="s">
        <v>40</v>
      </c>
      <c r="AK5" s="69"/>
      <c r="AL5" s="69" t="s">
        <v>16</v>
      </c>
      <c r="AM5" s="69"/>
      <c r="AN5" s="69" t="s">
        <v>41</v>
      </c>
      <c r="AO5" s="69"/>
      <c r="AP5" s="80" t="s">
        <v>50</v>
      </c>
      <c r="AQ5" s="81"/>
      <c r="AR5" s="98"/>
      <c r="AS5" s="18"/>
      <c r="AT5" s="7"/>
    </row>
    <row r="6" spans="1:46" s="4" customFormat="1" ht="17.25" customHeight="1">
      <c r="A6" s="8"/>
      <c r="B6" s="47" t="s">
        <v>17</v>
      </c>
      <c r="C6" s="48"/>
      <c r="D6" s="51">
        <v>128</v>
      </c>
      <c r="E6" s="52"/>
      <c r="F6" s="51">
        <v>57</v>
      </c>
      <c r="G6" s="52"/>
      <c r="H6" s="53">
        <v>126</v>
      </c>
      <c r="I6" s="54"/>
      <c r="J6" s="53">
        <v>133</v>
      </c>
      <c r="K6" s="54"/>
      <c r="L6" s="55" t="s">
        <v>54</v>
      </c>
      <c r="M6" s="54"/>
      <c r="N6" s="51">
        <v>60</v>
      </c>
      <c r="O6" s="51"/>
      <c r="P6" s="51">
        <v>74</v>
      </c>
      <c r="Q6" s="51"/>
      <c r="R6" s="51">
        <v>60</v>
      </c>
      <c r="S6" s="51"/>
      <c r="T6" s="51">
        <v>85</v>
      </c>
      <c r="U6" s="51"/>
      <c r="V6" s="51">
        <v>57</v>
      </c>
      <c r="W6" s="51"/>
      <c r="X6" s="51">
        <v>63</v>
      </c>
      <c r="Y6" s="51"/>
      <c r="Z6" s="68">
        <v>117</v>
      </c>
      <c r="AA6" s="68"/>
      <c r="AB6" s="73">
        <v>165</v>
      </c>
      <c r="AC6" s="68"/>
      <c r="AD6" s="68">
        <v>58</v>
      </c>
      <c r="AE6" s="68"/>
      <c r="AF6" s="68">
        <v>226</v>
      </c>
      <c r="AG6" s="68"/>
      <c r="AH6" s="71">
        <v>78</v>
      </c>
      <c r="AI6" s="72"/>
      <c r="AJ6" s="68">
        <v>47</v>
      </c>
      <c r="AK6" s="68"/>
      <c r="AL6" s="68">
        <v>143</v>
      </c>
      <c r="AM6" s="68"/>
      <c r="AN6" s="68">
        <v>99</v>
      </c>
      <c r="AO6" s="68"/>
      <c r="AP6" s="71">
        <v>25</v>
      </c>
      <c r="AQ6" s="72"/>
      <c r="AR6" s="98"/>
      <c r="AS6" s="18"/>
      <c r="AT6" s="7"/>
    </row>
    <row r="7" spans="1:46" s="1" customFormat="1" ht="12">
      <c r="A7" s="39"/>
      <c r="B7" s="47" t="s">
        <v>18</v>
      </c>
      <c r="C7" s="48"/>
      <c r="D7" s="16" t="s">
        <v>0</v>
      </c>
      <c r="E7" s="38" t="s">
        <v>1</v>
      </c>
      <c r="F7" s="16" t="s">
        <v>0</v>
      </c>
      <c r="G7" s="38" t="s">
        <v>1</v>
      </c>
      <c r="H7" s="16" t="s">
        <v>0</v>
      </c>
      <c r="I7" s="38" t="s">
        <v>1</v>
      </c>
      <c r="J7" s="16" t="s">
        <v>0</v>
      </c>
      <c r="K7" s="38" t="s">
        <v>1</v>
      </c>
      <c r="L7" s="16" t="s">
        <v>0</v>
      </c>
      <c r="M7" s="38" t="s">
        <v>1</v>
      </c>
      <c r="N7" s="16" t="s">
        <v>0</v>
      </c>
      <c r="O7" s="38" t="s">
        <v>1</v>
      </c>
      <c r="P7" s="16" t="s">
        <v>0</v>
      </c>
      <c r="Q7" s="38" t="s">
        <v>19</v>
      </c>
      <c r="R7" s="16" t="s">
        <v>0</v>
      </c>
      <c r="S7" s="38" t="s">
        <v>19</v>
      </c>
      <c r="T7" s="16" t="s">
        <v>0</v>
      </c>
      <c r="U7" s="38" t="s">
        <v>1</v>
      </c>
      <c r="V7" s="16" t="s">
        <v>0</v>
      </c>
      <c r="W7" s="38" t="s">
        <v>1</v>
      </c>
      <c r="X7" s="16" t="s">
        <v>0</v>
      </c>
      <c r="Y7" s="38" t="s">
        <v>1</v>
      </c>
      <c r="Z7" s="16" t="s">
        <v>0</v>
      </c>
      <c r="AA7" s="38" t="s">
        <v>1</v>
      </c>
      <c r="AB7" s="16" t="s">
        <v>0</v>
      </c>
      <c r="AC7" s="38" t="s">
        <v>1</v>
      </c>
      <c r="AD7" s="16" t="s">
        <v>45</v>
      </c>
      <c r="AE7" s="38" t="s">
        <v>1</v>
      </c>
      <c r="AF7" s="16" t="s">
        <v>0</v>
      </c>
      <c r="AG7" s="38" t="s">
        <v>1</v>
      </c>
      <c r="AH7" s="16" t="s">
        <v>42</v>
      </c>
      <c r="AI7" s="38" t="s">
        <v>19</v>
      </c>
      <c r="AJ7" s="16" t="s">
        <v>0</v>
      </c>
      <c r="AK7" s="38" t="s">
        <v>1</v>
      </c>
      <c r="AL7" s="16" t="s">
        <v>0</v>
      </c>
      <c r="AM7" s="38" t="s">
        <v>1</v>
      </c>
      <c r="AN7" s="16" t="s">
        <v>0</v>
      </c>
      <c r="AO7" s="38" t="s">
        <v>1</v>
      </c>
      <c r="AP7" s="16" t="s">
        <v>45</v>
      </c>
      <c r="AQ7" s="38" t="s">
        <v>51</v>
      </c>
      <c r="AR7" s="97"/>
      <c r="AS7" s="6"/>
      <c r="AT7" s="6"/>
    </row>
    <row r="8" spans="1:46" s="1" customFormat="1" ht="26.25" customHeight="1">
      <c r="A8" s="41" t="e">
        <f>#REF!+#REF!+#REF!+#REF!+#REF!+#REF!+#REF!+#REF!+#REF!+#REF!+#REF!+#REF!</f>
        <v>#REF!</v>
      </c>
      <c r="B8" s="43" t="s">
        <v>59</v>
      </c>
      <c r="C8" s="43" t="s">
        <v>60</v>
      </c>
      <c r="D8" s="25">
        <v>11</v>
      </c>
      <c r="E8" s="26">
        <v>117</v>
      </c>
      <c r="F8" s="25">
        <v>4</v>
      </c>
      <c r="G8" s="26">
        <v>53</v>
      </c>
      <c r="H8" s="99">
        <v>30</v>
      </c>
      <c r="I8" s="26">
        <v>96</v>
      </c>
      <c r="J8" s="99">
        <v>12</v>
      </c>
      <c r="K8" s="26">
        <v>121</v>
      </c>
      <c r="L8" s="19">
        <v>3</v>
      </c>
      <c r="M8" s="26">
        <v>31</v>
      </c>
      <c r="N8" s="99">
        <v>37</v>
      </c>
      <c r="O8" s="26">
        <v>23</v>
      </c>
      <c r="P8" s="25">
        <v>18</v>
      </c>
      <c r="Q8" s="26">
        <v>56</v>
      </c>
      <c r="R8" s="25">
        <v>12</v>
      </c>
      <c r="S8" s="26">
        <v>48</v>
      </c>
      <c r="T8" s="25">
        <v>31</v>
      </c>
      <c r="U8" s="26">
        <v>54</v>
      </c>
      <c r="V8" s="25">
        <v>22</v>
      </c>
      <c r="W8" s="26">
        <v>35</v>
      </c>
      <c r="X8" s="25">
        <v>14</v>
      </c>
      <c r="Y8" s="29">
        <v>49</v>
      </c>
      <c r="Z8" s="25">
        <v>93</v>
      </c>
      <c r="AA8" s="29">
        <v>24</v>
      </c>
      <c r="AB8" s="30">
        <v>65</v>
      </c>
      <c r="AC8" s="26">
        <v>100</v>
      </c>
      <c r="AD8" s="30">
        <v>12</v>
      </c>
      <c r="AE8" s="26">
        <v>46</v>
      </c>
      <c r="AF8" s="30">
        <v>64</v>
      </c>
      <c r="AG8" s="26">
        <v>162</v>
      </c>
      <c r="AH8" s="25">
        <v>27</v>
      </c>
      <c r="AI8" s="26">
        <v>51</v>
      </c>
      <c r="AJ8" s="25">
        <v>7</v>
      </c>
      <c r="AK8" s="26">
        <v>40</v>
      </c>
      <c r="AL8" s="25">
        <v>11</v>
      </c>
      <c r="AM8" s="26">
        <v>132</v>
      </c>
      <c r="AN8" s="25">
        <v>3</v>
      </c>
      <c r="AO8" s="26">
        <v>96</v>
      </c>
      <c r="AP8" s="99">
        <v>5</v>
      </c>
      <c r="AQ8" s="26">
        <v>20</v>
      </c>
      <c r="AR8" s="97">
        <f>SUM(D8:AQ8)</f>
        <v>1835</v>
      </c>
      <c r="AS8" s="6"/>
      <c r="AT8" s="6"/>
    </row>
    <row r="9" spans="1:46" ht="19.5">
      <c r="B9" s="17" t="s">
        <v>55</v>
      </c>
      <c r="C9" s="24">
        <v>185</v>
      </c>
      <c r="D9" s="27">
        <v>4</v>
      </c>
      <c r="E9" s="40">
        <v>26</v>
      </c>
      <c r="F9" s="27">
        <v>4</v>
      </c>
      <c r="G9" s="40">
        <v>53</v>
      </c>
      <c r="H9" s="40">
        <v>0</v>
      </c>
      <c r="I9" s="40">
        <v>7</v>
      </c>
      <c r="J9" s="40">
        <v>0</v>
      </c>
      <c r="K9" s="40">
        <v>10</v>
      </c>
      <c r="L9" s="40">
        <v>0</v>
      </c>
      <c r="M9" s="40">
        <v>0</v>
      </c>
      <c r="N9" s="40">
        <v>2</v>
      </c>
      <c r="O9" s="40">
        <v>2</v>
      </c>
      <c r="P9" s="40">
        <v>4</v>
      </c>
      <c r="Q9" s="40">
        <v>2</v>
      </c>
      <c r="R9" s="40">
        <v>2</v>
      </c>
      <c r="S9" s="40">
        <v>2</v>
      </c>
      <c r="T9" s="40">
        <v>2</v>
      </c>
      <c r="U9" s="40">
        <v>2</v>
      </c>
      <c r="V9" s="40">
        <v>0</v>
      </c>
      <c r="W9" s="40">
        <v>4</v>
      </c>
      <c r="X9" s="40">
        <v>0</v>
      </c>
      <c r="Y9" s="40">
        <v>4</v>
      </c>
      <c r="Z9" s="40">
        <v>6</v>
      </c>
      <c r="AA9" s="40">
        <v>2</v>
      </c>
      <c r="AB9" s="40">
        <v>2</v>
      </c>
      <c r="AC9" s="40">
        <v>4</v>
      </c>
      <c r="AD9" s="40">
        <v>0</v>
      </c>
      <c r="AE9" s="40">
        <v>0</v>
      </c>
      <c r="AF9" s="40">
        <v>4</v>
      </c>
      <c r="AG9" s="40">
        <v>6</v>
      </c>
      <c r="AH9" s="40">
        <v>1</v>
      </c>
      <c r="AI9" s="40">
        <v>1</v>
      </c>
      <c r="AJ9" s="40">
        <v>0</v>
      </c>
      <c r="AK9" s="40">
        <v>2</v>
      </c>
      <c r="AL9" s="40">
        <v>2</v>
      </c>
      <c r="AM9" s="40">
        <v>10</v>
      </c>
      <c r="AN9" s="40">
        <v>0</v>
      </c>
      <c r="AO9" s="40">
        <v>12</v>
      </c>
      <c r="AP9" s="23">
        <v>0</v>
      </c>
      <c r="AQ9" s="22">
        <v>3</v>
      </c>
      <c r="AR9" s="24">
        <f t="shared" ref="AR9:AR21" si="0">SUM(D9:AQ9)</f>
        <v>185</v>
      </c>
      <c r="AS9" s="95"/>
    </row>
    <row r="10" spans="1:46" ht="19.5">
      <c r="B10" s="39" t="s">
        <v>27</v>
      </c>
      <c r="C10" s="24">
        <v>126</v>
      </c>
      <c r="D10" s="27">
        <v>0</v>
      </c>
      <c r="E10" s="42">
        <v>10</v>
      </c>
      <c r="F10" s="27">
        <v>0</v>
      </c>
      <c r="G10" s="42">
        <v>0</v>
      </c>
      <c r="H10" s="27">
        <v>15</v>
      </c>
      <c r="I10" s="42">
        <v>35</v>
      </c>
      <c r="J10" s="27">
        <v>0</v>
      </c>
      <c r="K10" s="42">
        <v>5</v>
      </c>
      <c r="L10" s="27">
        <v>0</v>
      </c>
      <c r="M10" s="42">
        <v>0</v>
      </c>
      <c r="N10" s="27">
        <v>2</v>
      </c>
      <c r="O10" s="42">
        <v>2</v>
      </c>
      <c r="P10" s="27">
        <v>0</v>
      </c>
      <c r="Q10" s="42">
        <v>4</v>
      </c>
      <c r="R10" s="27">
        <v>0</v>
      </c>
      <c r="S10" s="42">
        <v>2</v>
      </c>
      <c r="T10" s="27">
        <v>5</v>
      </c>
      <c r="U10" s="42">
        <v>5</v>
      </c>
      <c r="V10" s="27">
        <v>2</v>
      </c>
      <c r="W10" s="42">
        <v>2</v>
      </c>
      <c r="X10" s="27">
        <v>0</v>
      </c>
      <c r="Y10" s="42">
        <v>4</v>
      </c>
      <c r="Z10" s="27">
        <v>4</v>
      </c>
      <c r="AA10" s="42">
        <v>2</v>
      </c>
      <c r="AB10" s="27">
        <v>2</v>
      </c>
      <c r="AC10" s="42">
        <v>8</v>
      </c>
      <c r="AD10" s="27">
        <v>0</v>
      </c>
      <c r="AE10" s="42">
        <v>0</v>
      </c>
      <c r="AF10" s="27">
        <v>0</v>
      </c>
      <c r="AG10" s="42">
        <v>10</v>
      </c>
      <c r="AH10" s="27">
        <v>1</v>
      </c>
      <c r="AI10" s="42">
        <v>1</v>
      </c>
      <c r="AJ10" s="27">
        <v>2</v>
      </c>
      <c r="AK10" s="42">
        <v>3</v>
      </c>
      <c r="AL10" s="27">
        <v>0</v>
      </c>
      <c r="AM10" s="42">
        <v>0</v>
      </c>
      <c r="AN10" s="27">
        <v>0</v>
      </c>
      <c r="AO10" s="42">
        <v>0</v>
      </c>
      <c r="AP10" s="23">
        <v>0</v>
      </c>
      <c r="AQ10" s="20">
        <v>0</v>
      </c>
      <c r="AR10" s="24">
        <f t="shared" si="0"/>
        <v>126</v>
      </c>
      <c r="AS10" s="95"/>
    </row>
    <row r="11" spans="1:46">
      <c r="B11" s="37" t="s">
        <v>32</v>
      </c>
      <c r="C11" s="24">
        <v>167</v>
      </c>
      <c r="D11" s="22">
        <v>0</v>
      </c>
      <c r="E11" s="28">
        <v>10</v>
      </c>
      <c r="F11" s="28">
        <v>0</v>
      </c>
      <c r="G11" s="28">
        <v>0</v>
      </c>
      <c r="H11" s="28">
        <v>0</v>
      </c>
      <c r="I11" s="28">
        <v>8</v>
      </c>
      <c r="J11" s="25">
        <v>8</v>
      </c>
      <c r="K11" s="28">
        <v>47</v>
      </c>
      <c r="L11" s="25">
        <v>3</v>
      </c>
      <c r="M11" s="28">
        <v>31</v>
      </c>
      <c r="N11" s="28">
        <v>3</v>
      </c>
      <c r="O11" s="28">
        <v>0</v>
      </c>
      <c r="P11" s="28">
        <v>2</v>
      </c>
      <c r="Q11" s="28">
        <v>4</v>
      </c>
      <c r="R11" s="28">
        <v>0</v>
      </c>
      <c r="S11" s="28">
        <v>3</v>
      </c>
      <c r="T11" s="28">
        <v>4</v>
      </c>
      <c r="U11" s="28">
        <v>5</v>
      </c>
      <c r="V11" s="28">
        <v>2</v>
      </c>
      <c r="W11" s="28">
        <v>0</v>
      </c>
      <c r="X11" s="28">
        <v>3</v>
      </c>
      <c r="Y11" s="28">
        <v>0</v>
      </c>
      <c r="Z11" s="28">
        <v>4</v>
      </c>
      <c r="AA11" s="28">
        <v>2</v>
      </c>
      <c r="AB11" s="28">
        <v>4</v>
      </c>
      <c r="AC11" s="28">
        <v>4</v>
      </c>
      <c r="AD11" s="28">
        <v>1</v>
      </c>
      <c r="AE11" s="28">
        <v>3</v>
      </c>
      <c r="AF11" s="28">
        <v>6</v>
      </c>
      <c r="AG11" s="28">
        <v>6</v>
      </c>
      <c r="AH11" s="28">
        <v>0</v>
      </c>
      <c r="AI11" s="28">
        <v>0</v>
      </c>
      <c r="AJ11" s="28">
        <v>0</v>
      </c>
      <c r="AK11" s="28">
        <v>4</v>
      </c>
      <c r="AL11" s="28">
        <v>0</v>
      </c>
      <c r="AM11" s="28">
        <v>0</v>
      </c>
      <c r="AN11" s="28">
        <v>0</v>
      </c>
      <c r="AO11" s="28">
        <v>0</v>
      </c>
      <c r="AP11" s="23">
        <v>0</v>
      </c>
      <c r="AQ11" s="22">
        <v>0</v>
      </c>
      <c r="AR11" s="24">
        <f t="shared" si="0"/>
        <v>167</v>
      </c>
      <c r="AS11" s="95"/>
    </row>
    <row r="12" spans="1:46" ht="19.5">
      <c r="B12" s="39" t="s">
        <v>28</v>
      </c>
      <c r="C12" s="24">
        <v>60</v>
      </c>
      <c r="D12" s="27">
        <v>2</v>
      </c>
      <c r="E12" s="42">
        <v>2</v>
      </c>
      <c r="F12" s="27">
        <v>0</v>
      </c>
      <c r="G12" s="42">
        <v>0</v>
      </c>
      <c r="H12" s="27">
        <v>2</v>
      </c>
      <c r="I12" s="42">
        <v>1</v>
      </c>
      <c r="J12" s="27">
        <v>0</v>
      </c>
      <c r="K12" s="42">
        <v>2</v>
      </c>
      <c r="L12" s="27">
        <v>0</v>
      </c>
      <c r="M12" s="42">
        <v>0</v>
      </c>
      <c r="N12" s="27">
        <v>19</v>
      </c>
      <c r="O12" s="42">
        <v>9</v>
      </c>
      <c r="P12" s="27">
        <v>0</v>
      </c>
      <c r="Q12" s="42">
        <v>2</v>
      </c>
      <c r="R12" s="27">
        <v>2</v>
      </c>
      <c r="S12" s="42">
        <v>0</v>
      </c>
      <c r="T12" s="27">
        <v>0</v>
      </c>
      <c r="U12" s="42">
        <v>2</v>
      </c>
      <c r="V12" s="27">
        <v>1</v>
      </c>
      <c r="W12" s="42">
        <v>2</v>
      </c>
      <c r="X12" s="27">
        <v>0</v>
      </c>
      <c r="Y12" s="42">
        <v>2</v>
      </c>
      <c r="Z12" s="27">
        <v>2</v>
      </c>
      <c r="AA12" s="42">
        <v>0</v>
      </c>
      <c r="AB12" s="27">
        <v>2</v>
      </c>
      <c r="AC12" s="42">
        <v>2</v>
      </c>
      <c r="AD12" s="27">
        <v>0</v>
      </c>
      <c r="AE12" s="42">
        <v>0</v>
      </c>
      <c r="AF12" s="27">
        <v>0</v>
      </c>
      <c r="AG12" s="42">
        <v>2</v>
      </c>
      <c r="AH12" s="27">
        <v>0</v>
      </c>
      <c r="AI12" s="42">
        <v>2</v>
      </c>
      <c r="AJ12" s="27">
        <v>0</v>
      </c>
      <c r="AK12" s="42">
        <v>2</v>
      </c>
      <c r="AL12" s="27">
        <v>0</v>
      </c>
      <c r="AM12" s="42">
        <v>0</v>
      </c>
      <c r="AN12" s="27">
        <v>0</v>
      </c>
      <c r="AO12" s="42">
        <v>0</v>
      </c>
      <c r="AP12" s="23">
        <v>0</v>
      </c>
      <c r="AQ12" s="20">
        <v>0</v>
      </c>
      <c r="AR12" s="24">
        <f t="shared" si="0"/>
        <v>60</v>
      </c>
      <c r="AS12" s="95"/>
    </row>
    <row r="13" spans="1:46" ht="19.5">
      <c r="B13" s="37" t="s">
        <v>29</v>
      </c>
      <c r="C13" s="24">
        <v>134</v>
      </c>
      <c r="D13" s="40">
        <v>2</v>
      </c>
      <c r="E13" s="40">
        <v>9</v>
      </c>
      <c r="F13" s="40">
        <v>0</v>
      </c>
      <c r="G13" s="40">
        <v>0</v>
      </c>
      <c r="H13" s="40">
        <v>0</v>
      </c>
      <c r="I13" s="40">
        <v>8</v>
      </c>
      <c r="J13" s="40">
        <v>0</v>
      </c>
      <c r="K13" s="40">
        <v>8</v>
      </c>
      <c r="L13" s="40">
        <v>0</v>
      </c>
      <c r="M13" s="40">
        <v>0</v>
      </c>
      <c r="N13" s="40">
        <v>3</v>
      </c>
      <c r="O13" s="40">
        <v>0</v>
      </c>
      <c r="P13" s="27">
        <v>5</v>
      </c>
      <c r="Q13" s="40">
        <v>12</v>
      </c>
      <c r="R13" s="27">
        <v>6</v>
      </c>
      <c r="S13" s="40">
        <v>20</v>
      </c>
      <c r="T13" s="40">
        <v>1</v>
      </c>
      <c r="U13" s="40">
        <v>4</v>
      </c>
      <c r="V13" s="40">
        <v>2</v>
      </c>
      <c r="W13" s="40">
        <v>4</v>
      </c>
      <c r="X13" s="40">
        <v>1</v>
      </c>
      <c r="Y13" s="40">
        <v>2</v>
      </c>
      <c r="Z13" s="40">
        <v>7</v>
      </c>
      <c r="AA13" s="40">
        <v>0</v>
      </c>
      <c r="AB13" s="40">
        <v>2</v>
      </c>
      <c r="AC13" s="40">
        <v>6</v>
      </c>
      <c r="AD13" s="40">
        <v>0</v>
      </c>
      <c r="AE13" s="40">
        <v>4</v>
      </c>
      <c r="AF13" s="40">
        <v>6</v>
      </c>
      <c r="AG13" s="40">
        <v>2</v>
      </c>
      <c r="AH13" s="40">
        <v>0</v>
      </c>
      <c r="AI13" s="40">
        <v>0</v>
      </c>
      <c r="AJ13" s="40">
        <v>0</v>
      </c>
      <c r="AK13" s="40">
        <v>0</v>
      </c>
      <c r="AL13" s="40">
        <v>0</v>
      </c>
      <c r="AM13" s="40">
        <v>10</v>
      </c>
      <c r="AN13" s="40">
        <v>0</v>
      </c>
      <c r="AO13" s="40">
        <v>10</v>
      </c>
      <c r="AP13" s="23">
        <v>0</v>
      </c>
      <c r="AQ13" s="22">
        <v>0</v>
      </c>
      <c r="AR13" s="24">
        <f t="shared" si="0"/>
        <v>134</v>
      </c>
      <c r="AS13" s="95"/>
    </row>
    <row r="14" spans="1:46" ht="28.5" customHeight="1">
      <c r="B14" s="39" t="s">
        <v>43</v>
      </c>
      <c r="C14" s="24">
        <v>142</v>
      </c>
      <c r="D14" s="27">
        <v>0</v>
      </c>
      <c r="E14" s="42">
        <v>12</v>
      </c>
      <c r="F14" s="27">
        <v>0</v>
      </c>
      <c r="G14" s="42">
        <v>0</v>
      </c>
      <c r="H14" s="27">
        <v>0</v>
      </c>
      <c r="I14" s="42">
        <v>10</v>
      </c>
      <c r="J14" s="27">
        <v>0</v>
      </c>
      <c r="K14" s="42">
        <v>6</v>
      </c>
      <c r="L14" s="27">
        <v>0</v>
      </c>
      <c r="M14" s="42">
        <v>0</v>
      </c>
      <c r="N14" s="27">
        <v>2</v>
      </c>
      <c r="O14" s="42">
        <v>2</v>
      </c>
      <c r="P14" s="27">
        <v>0</v>
      </c>
      <c r="Q14" s="42">
        <v>8</v>
      </c>
      <c r="R14" s="27">
        <v>0</v>
      </c>
      <c r="S14" s="42">
        <v>4</v>
      </c>
      <c r="T14" s="27">
        <v>10</v>
      </c>
      <c r="U14" s="42">
        <v>14</v>
      </c>
      <c r="V14" s="27">
        <v>2</v>
      </c>
      <c r="W14" s="42">
        <v>10</v>
      </c>
      <c r="X14" s="27">
        <v>0</v>
      </c>
      <c r="Y14" s="42">
        <v>3</v>
      </c>
      <c r="Z14" s="27">
        <v>6</v>
      </c>
      <c r="AA14" s="42">
        <v>4</v>
      </c>
      <c r="AB14" s="27">
        <v>4</v>
      </c>
      <c r="AC14" s="42">
        <v>12</v>
      </c>
      <c r="AD14" s="27">
        <v>2</v>
      </c>
      <c r="AE14" s="42">
        <v>4</v>
      </c>
      <c r="AF14" s="27">
        <v>4</v>
      </c>
      <c r="AG14" s="42">
        <v>11</v>
      </c>
      <c r="AH14" s="27">
        <v>1</v>
      </c>
      <c r="AI14" s="42">
        <v>6</v>
      </c>
      <c r="AJ14" s="27">
        <v>0</v>
      </c>
      <c r="AK14" s="42">
        <v>3</v>
      </c>
      <c r="AL14" s="46">
        <v>0</v>
      </c>
      <c r="AM14" s="100">
        <v>0</v>
      </c>
      <c r="AN14" s="27">
        <v>0</v>
      </c>
      <c r="AO14" s="41">
        <v>0</v>
      </c>
      <c r="AP14" s="23">
        <v>0</v>
      </c>
      <c r="AQ14" s="20">
        <v>2</v>
      </c>
      <c r="AR14" s="24">
        <f t="shared" si="0"/>
        <v>142</v>
      </c>
      <c r="AS14" s="95"/>
    </row>
    <row r="15" spans="1:46" ht="24.75" customHeight="1">
      <c r="B15" s="37" t="s">
        <v>56</v>
      </c>
      <c r="C15" s="24">
        <v>63</v>
      </c>
      <c r="D15" s="40">
        <v>0</v>
      </c>
      <c r="E15" s="40">
        <v>6</v>
      </c>
      <c r="F15" s="40">
        <v>0</v>
      </c>
      <c r="G15" s="40">
        <v>0</v>
      </c>
      <c r="H15" s="40">
        <v>0</v>
      </c>
      <c r="I15" s="40">
        <v>3</v>
      </c>
      <c r="J15" s="40">
        <v>0</v>
      </c>
      <c r="K15" s="40">
        <v>3</v>
      </c>
      <c r="L15" s="40">
        <v>0</v>
      </c>
      <c r="M15" s="40">
        <v>0</v>
      </c>
      <c r="N15" s="40">
        <v>2</v>
      </c>
      <c r="O15" s="40">
        <v>0</v>
      </c>
      <c r="P15" s="40">
        <v>0</v>
      </c>
      <c r="Q15" s="40">
        <v>3</v>
      </c>
      <c r="R15" s="44">
        <v>0</v>
      </c>
      <c r="S15" s="44">
        <v>3</v>
      </c>
      <c r="T15" s="40">
        <v>2</v>
      </c>
      <c r="U15" s="40">
        <v>4</v>
      </c>
      <c r="V15" s="40">
        <v>2</v>
      </c>
      <c r="W15" s="40">
        <v>0</v>
      </c>
      <c r="X15" s="46">
        <v>4</v>
      </c>
      <c r="Y15" s="40">
        <v>14</v>
      </c>
      <c r="Z15" s="40">
        <v>2</v>
      </c>
      <c r="AA15" s="40">
        <v>0</v>
      </c>
      <c r="AB15" s="40">
        <v>2</v>
      </c>
      <c r="AC15" s="40">
        <v>2</v>
      </c>
      <c r="AD15" s="44">
        <v>0</v>
      </c>
      <c r="AE15" s="44">
        <v>2</v>
      </c>
      <c r="AF15" s="40">
        <v>2</v>
      </c>
      <c r="AG15" s="40">
        <v>2</v>
      </c>
      <c r="AH15" s="40">
        <v>2</v>
      </c>
      <c r="AI15" s="40">
        <v>0</v>
      </c>
      <c r="AJ15" s="40">
        <v>0</v>
      </c>
      <c r="AK15" s="40">
        <v>3</v>
      </c>
      <c r="AL15" s="40">
        <v>0</v>
      </c>
      <c r="AM15" s="40">
        <v>0</v>
      </c>
      <c r="AN15" s="40">
        <v>0</v>
      </c>
      <c r="AO15" s="40">
        <v>0</v>
      </c>
      <c r="AP15" s="23">
        <v>0</v>
      </c>
      <c r="AQ15" s="22">
        <v>0</v>
      </c>
      <c r="AR15" s="24">
        <f t="shared" si="0"/>
        <v>63</v>
      </c>
      <c r="AS15" s="95"/>
    </row>
    <row r="16" spans="1:46">
      <c r="B16" s="39" t="s">
        <v>44</v>
      </c>
      <c r="C16" s="24">
        <v>117</v>
      </c>
      <c r="D16" s="27">
        <v>0</v>
      </c>
      <c r="E16" s="42">
        <v>10</v>
      </c>
      <c r="F16" s="27">
        <v>0</v>
      </c>
      <c r="G16" s="42">
        <v>0</v>
      </c>
      <c r="H16" s="27">
        <v>2</v>
      </c>
      <c r="I16" s="42">
        <v>5</v>
      </c>
      <c r="J16" s="27">
        <v>0</v>
      </c>
      <c r="K16" s="42">
        <v>10</v>
      </c>
      <c r="L16" s="27">
        <v>0</v>
      </c>
      <c r="M16" s="42">
        <v>0</v>
      </c>
      <c r="N16" s="27">
        <v>2</v>
      </c>
      <c r="O16" s="42">
        <v>2</v>
      </c>
      <c r="P16" s="27">
        <v>3</v>
      </c>
      <c r="Q16" s="42">
        <v>3</v>
      </c>
      <c r="R16" s="27">
        <v>0</v>
      </c>
      <c r="S16" s="42">
        <v>4</v>
      </c>
      <c r="T16" s="27">
        <v>2</v>
      </c>
      <c r="U16" s="42">
        <v>0</v>
      </c>
      <c r="V16" s="27">
        <v>2</v>
      </c>
      <c r="W16" s="42">
        <v>0</v>
      </c>
      <c r="X16" s="27">
        <v>0</v>
      </c>
      <c r="Y16" s="42">
        <v>4</v>
      </c>
      <c r="Z16" s="27">
        <v>30</v>
      </c>
      <c r="AA16" s="42">
        <v>12</v>
      </c>
      <c r="AB16" s="27">
        <v>3</v>
      </c>
      <c r="AC16" s="42">
        <v>6</v>
      </c>
      <c r="AD16" s="27">
        <v>0</v>
      </c>
      <c r="AE16" s="42">
        <v>0</v>
      </c>
      <c r="AF16" s="27">
        <v>5</v>
      </c>
      <c r="AG16" s="42">
        <v>3</v>
      </c>
      <c r="AH16" s="27">
        <v>0</v>
      </c>
      <c r="AI16" s="42">
        <v>4</v>
      </c>
      <c r="AJ16" s="27">
        <v>0</v>
      </c>
      <c r="AK16" s="42">
        <v>3</v>
      </c>
      <c r="AL16" s="27">
        <v>0</v>
      </c>
      <c r="AM16" s="42">
        <v>0</v>
      </c>
      <c r="AN16" s="27">
        <v>0</v>
      </c>
      <c r="AO16" s="42">
        <v>0</v>
      </c>
      <c r="AP16" s="23">
        <v>0</v>
      </c>
      <c r="AQ16" s="20">
        <v>2</v>
      </c>
      <c r="AR16" s="24">
        <f t="shared" si="0"/>
        <v>117</v>
      </c>
      <c r="AS16" s="95"/>
    </row>
    <row r="17" spans="2:45">
      <c r="B17" s="37" t="s">
        <v>30</v>
      </c>
      <c r="C17" s="24">
        <v>223</v>
      </c>
      <c r="D17" s="40">
        <v>0</v>
      </c>
      <c r="E17" s="40">
        <v>16</v>
      </c>
      <c r="F17" s="40">
        <v>0</v>
      </c>
      <c r="G17" s="40">
        <v>0</v>
      </c>
      <c r="H17" s="40">
        <v>5</v>
      </c>
      <c r="I17" s="40">
        <v>9</v>
      </c>
      <c r="J17" s="40">
        <v>2</v>
      </c>
      <c r="K17" s="40">
        <v>6</v>
      </c>
      <c r="L17" s="40">
        <v>0</v>
      </c>
      <c r="M17" s="40">
        <v>0</v>
      </c>
      <c r="N17" s="40">
        <v>2</v>
      </c>
      <c r="O17" s="40">
        <v>2</v>
      </c>
      <c r="P17" s="40">
        <v>2</v>
      </c>
      <c r="Q17" s="40">
        <v>8</v>
      </c>
      <c r="R17" s="40">
        <v>1</v>
      </c>
      <c r="S17" s="40">
        <v>5</v>
      </c>
      <c r="T17" s="40">
        <v>3</v>
      </c>
      <c r="U17" s="40">
        <v>8</v>
      </c>
      <c r="V17" s="40">
        <v>5</v>
      </c>
      <c r="W17" s="40">
        <v>6</v>
      </c>
      <c r="X17" s="40">
        <v>3</v>
      </c>
      <c r="Y17" s="40">
        <v>7</v>
      </c>
      <c r="Z17" s="40">
        <v>10</v>
      </c>
      <c r="AA17" s="40">
        <v>0</v>
      </c>
      <c r="AB17" s="27">
        <v>22</v>
      </c>
      <c r="AC17" s="40">
        <v>32</v>
      </c>
      <c r="AD17" s="27">
        <v>7</v>
      </c>
      <c r="AE17" s="40">
        <v>16</v>
      </c>
      <c r="AF17" s="40">
        <v>8</v>
      </c>
      <c r="AG17" s="40">
        <v>26</v>
      </c>
      <c r="AH17" s="40">
        <v>2</v>
      </c>
      <c r="AI17" s="40">
        <v>4</v>
      </c>
      <c r="AJ17" s="40">
        <v>0</v>
      </c>
      <c r="AK17" s="40">
        <v>4</v>
      </c>
      <c r="AL17" s="40">
        <v>0</v>
      </c>
      <c r="AM17" s="40">
        <v>0</v>
      </c>
      <c r="AN17" s="40">
        <v>0</v>
      </c>
      <c r="AO17" s="40">
        <v>0</v>
      </c>
      <c r="AP17" s="23">
        <v>0</v>
      </c>
      <c r="AQ17" s="22">
        <v>2</v>
      </c>
      <c r="AR17" s="24">
        <f t="shared" si="0"/>
        <v>223</v>
      </c>
      <c r="AS17" s="95"/>
    </row>
    <row r="18" spans="2:45">
      <c r="B18" s="39" t="s">
        <v>31</v>
      </c>
      <c r="C18" s="24">
        <v>226</v>
      </c>
      <c r="D18" s="27">
        <v>2</v>
      </c>
      <c r="E18" s="42">
        <v>15</v>
      </c>
      <c r="F18" s="27">
        <v>0</v>
      </c>
      <c r="G18" s="42">
        <v>0</v>
      </c>
      <c r="H18" s="27">
        <v>4</v>
      </c>
      <c r="I18" s="42">
        <v>8</v>
      </c>
      <c r="J18" s="27">
        <v>2</v>
      </c>
      <c r="K18" s="42">
        <v>6</v>
      </c>
      <c r="L18" s="27">
        <v>0</v>
      </c>
      <c r="M18" s="42">
        <v>0</v>
      </c>
      <c r="N18" s="27">
        <v>0</v>
      </c>
      <c r="O18" s="42">
        <v>4</v>
      </c>
      <c r="P18" s="27">
        <v>2</v>
      </c>
      <c r="Q18" s="42">
        <v>8</v>
      </c>
      <c r="R18" s="27">
        <v>1</v>
      </c>
      <c r="S18" s="42">
        <v>5</v>
      </c>
      <c r="T18" s="27">
        <v>2</v>
      </c>
      <c r="U18" s="42">
        <v>6</v>
      </c>
      <c r="V18" s="27">
        <v>4</v>
      </c>
      <c r="W18" s="42">
        <v>5</v>
      </c>
      <c r="X18" s="27">
        <v>3</v>
      </c>
      <c r="Y18" s="42">
        <v>7</v>
      </c>
      <c r="Z18" s="27">
        <v>10</v>
      </c>
      <c r="AA18" s="42">
        <v>0</v>
      </c>
      <c r="AB18" s="27">
        <v>12</v>
      </c>
      <c r="AC18" s="42">
        <v>6</v>
      </c>
      <c r="AD18" s="27">
        <v>0</v>
      </c>
      <c r="AE18" s="42">
        <v>10</v>
      </c>
      <c r="AF18" s="27">
        <v>21</v>
      </c>
      <c r="AG18" s="42">
        <v>60</v>
      </c>
      <c r="AH18" s="27">
        <v>4</v>
      </c>
      <c r="AI18" s="42">
        <v>8</v>
      </c>
      <c r="AJ18" s="27">
        <v>1</v>
      </c>
      <c r="AK18" s="42">
        <v>7</v>
      </c>
      <c r="AL18" s="27">
        <v>0</v>
      </c>
      <c r="AM18" s="42">
        <v>0</v>
      </c>
      <c r="AN18" s="27">
        <v>0</v>
      </c>
      <c r="AO18" s="42">
        <v>0</v>
      </c>
      <c r="AP18" s="23">
        <v>0</v>
      </c>
      <c r="AQ18" s="20">
        <v>3</v>
      </c>
      <c r="AR18" s="24">
        <f t="shared" si="0"/>
        <v>226</v>
      </c>
      <c r="AS18" s="94"/>
    </row>
    <row r="19" spans="2:45" ht="21" customHeight="1">
      <c r="B19" s="37" t="s">
        <v>57</v>
      </c>
      <c r="C19" s="24">
        <v>78</v>
      </c>
      <c r="D19" s="40">
        <v>1</v>
      </c>
      <c r="E19" s="40">
        <v>1</v>
      </c>
      <c r="F19" s="40">
        <v>0</v>
      </c>
      <c r="G19" s="40">
        <v>0</v>
      </c>
      <c r="H19" s="40">
        <v>2</v>
      </c>
      <c r="I19" s="40">
        <v>2</v>
      </c>
      <c r="J19" s="40">
        <v>0</v>
      </c>
      <c r="K19" s="40">
        <v>2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2</v>
      </c>
      <c r="R19" s="40">
        <v>0</v>
      </c>
      <c r="S19" s="40">
        <v>0</v>
      </c>
      <c r="T19" s="40">
        <v>0</v>
      </c>
      <c r="U19" s="40">
        <v>4</v>
      </c>
      <c r="V19" s="40">
        <v>0</v>
      </c>
      <c r="W19" s="40">
        <v>2</v>
      </c>
      <c r="X19" s="40">
        <v>0</v>
      </c>
      <c r="Y19" s="40">
        <v>2</v>
      </c>
      <c r="Z19" s="40">
        <v>2</v>
      </c>
      <c r="AA19" s="40">
        <v>0</v>
      </c>
      <c r="AB19" s="31">
        <v>2</v>
      </c>
      <c r="AC19" s="40">
        <v>2</v>
      </c>
      <c r="AD19" s="40">
        <v>0</v>
      </c>
      <c r="AE19" s="40">
        <v>2</v>
      </c>
      <c r="AF19" s="31">
        <v>4</v>
      </c>
      <c r="AG19" s="31">
        <v>10</v>
      </c>
      <c r="AH19" s="101">
        <v>16</v>
      </c>
      <c r="AI19" s="31">
        <v>20</v>
      </c>
      <c r="AJ19" s="40">
        <v>0</v>
      </c>
      <c r="AK19" s="40">
        <v>2</v>
      </c>
      <c r="AL19" s="40">
        <v>0</v>
      </c>
      <c r="AM19" s="40">
        <v>0</v>
      </c>
      <c r="AN19" s="40">
        <v>0</v>
      </c>
      <c r="AO19" s="40">
        <v>0</v>
      </c>
      <c r="AP19" s="23">
        <v>0</v>
      </c>
      <c r="AQ19" s="22">
        <v>0</v>
      </c>
      <c r="AR19" s="24">
        <f t="shared" si="0"/>
        <v>78</v>
      </c>
      <c r="AS19" s="94"/>
    </row>
    <row r="20" spans="2:45" ht="19.5">
      <c r="B20" s="39" t="s">
        <v>58</v>
      </c>
      <c r="C20" s="24">
        <v>314</v>
      </c>
      <c r="D20" s="27">
        <v>0</v>
      </c>
      <c r="E20" s="42">
        <v>0</v>
      </c>
      <c r="F20" s="27">
        <v>0</v>
      </c>
      <c r="G20" s="42">
        <v>0</v>
      </c>
      <c r="H20" s="27">
        <v>0</v>
      </c>
      <c r="I20" s="42">
        <v>0</v>
      </c>
      <c r="J20" s="27">
        <v>0</v>
      </c>
      <c r="K20" s="42">
        <v>16</v>
      </c>
      <c r="L20" s="27">
        <v>0</v>
      </c>
      <c r="M20" s="42">
        <v>0</v>
      </c>
      <c r="N20" s="27">
        <v>0</v>
      </c>
      <c r="O20" s="42">
        <v>0</v>
      </c>
      <c r="P20" s="27">
        <v>0</v>
      </c>
      <c r="Q20" s="42">
        <v>0</v>
      </c>
      <c r="R20" s="27">
        <v>0</v>
      </c>
      <c r="S20" s="42">
        <v>0</v>
      </c>
      <c r="T20" s="27">
        <v>0</v>
      </c>
      <c r="U20" s="42">
        <v>0</v>
      </c>
      <c r="V20" s="27">
        <v>0</v>
      </c>
      <c r="W20" s="42">
        <v>0</v>
      </c>
      <c r="X20" s="27">
        <v>0</v>
      </c>
      <c r="Y20" s="42">
        <v>0</v>
      </c>
      <c r="Z20" s="27">
        <v>10</v>
      </c>
      <c r="AA20" s="42">
        <v>2</v>
      </c>
      <c r="AB20" s="27">
        <v>8</v>
      </c>
      <c r="AC20" s="42">
        <v>16</v>
      </c>
      <c r="AD20" s="27">
        <v>2</v>
      </c>
      <c r="AE20" s="42">
        <v>5</v>
      </c>
      <c r="AF20" s="27">
        <v>4</v>
      </c>
      <c r="AG20" s="42">
        <v>24</v>
      </c>
      <c r="AH20" s="27">
        <v>0</v>
      </c>
      <c r="AI20" s="42">
        <v>5</v>
      </c>
      <c r="AJ20" s="27">
        <v>4</v>
      </c>
      <c r="AK20" s="42">
        <v>7</v>
      </c>
      <c r="AL20" s="27">
        <v>9</v>
      </c>
      <c r="AM20" s="42">
        <v>112</v>
      </c>
      <c r="AN20" s="27">
        <v>3</v>
      </c>
      <c r="AO20" s="26">
        <v>74</v>
      </c>
      <c r="AP20" s="23">
        <v>5</v>
      </c>
      <c r="AQ20" s="20">
        <v>8</v>
      </c>
      <c r="AR20" s="24">
        <f t="shared" si="0"/>
        <v>314</v>
      </c>
      <c r="AS20" s="94"/>
    </row>
    <row r="21" spans="2:45">
      <c r="B21" s="21"/>
      <c r="C21" s="24">
        <f>SUM(C9:C20)</f>
        <v>1835</v>
      </c>
      <c r="D21" s="35">
        <f>SUM(D9:D20)</f>
        <v>11</v>
      </c>
      <c r="E21" s="35">
        <f>SUM(E9:E20)</f>
        <v>117</v>
      </c>
      <c r="F21" s="35">
        <f>SUM(F9:F20)</f>
        <v>4</v>
      </c>
      <c r="G21" s="34">
        <f>SUM(G9:G20)</f>
        <v>53</v>
      </c>
      <c r="H21" s="34">
        <f>SUM(H9:H20)</f>
        <v>30</v>
      </c>
      <c r="I21" s="34">
        <f>SUM(I9:I20)</f>
        <v>96</v>
      </c>
      <c r="J21" s="36">
        <f>SUM(J9:J20)</f>
        <v>12</v>
      </c>
      <c r="K21" s="36">
        <f>SUM(K9:K20)</f>
        <v>121</v>
      </c>
      <c r="L21" s="36">
        <f>SUM(L9:L20)</f>
        <v>3</v>
      </c>
      <c r="M21" s="36">
        <f>SUM(M9:M20)</f>
        <v>31</v>
      </c>
      <c r="N21" s="36">
        <f>SUM(N9:N20)</f>
        <v>37</v>
      </c>
      <c r="O21" s="36">
        <f>SUM(O9:O20)</f>
        <v>23</v>
      </c>
      <c r="P21" s="36">
        <f>SUM(P9:P20)</f>
        <v>18</v>
      </c>
      <c r="Q21" s="36">
        <f>SUM(Q9:Q20)</f>
        <v>56</v>
      </c>
      <c r="R21" s="36">
        <f>SUM(R9:R20)</f>
        <v>12</v>
      </c>
      <c r="S21" s="36">
        <f>SUM(S9:S20)</f>
        <v>48</v>
      </c>
      <c r="T21" s="36">
        <f>SUM(T9:T20)</f>
        <v>31</v>
      </c>
      <c r="U21" s="36">
        <f>SUM(U9:U20)</f>
        <v>54</v>
      </c>
      <c r="V21" s="36">
        <f>SUM(V9:V20)</f>
        <v>22</v>
      </c>
      <c r="W21" s="36">
        <f>SUM(W9:W20)</f>
        <v>35</v>
      </c>
      <c r="X21" s="36">
        <f>SUM(X9:X20)</f>
        <v>14</v>
      </c>
      <c r="Y21" s="36">
        <f>SUM(Y9:Y20)</f>
        <v>49</v>
      </c>
      <c r="Z21" s="36">
        <f>SUM(Z9:Z20)</f>
        <v>93</v>
      </c>
      <c r="AA21" s="36">
        <f>SUM(AA9:AA20)</f>
        <v>24</v>
      </c>
      <c r="AB21" s="36">
        <f>SUM(AB9:AB20)</f>
        <v>65</v>
      </c>
      <c r="AC21" s="36">
        <f>SUM(AC9:AC20)</f>
        <v>100</v>
      </c>
      <c r="AD21" s="36">
        <f>SUM(AD9:AD20)</f>
        <v>12</v>
      </c>
      <c r="AE21" s="36">
        <f>SUM(AE9:AE20)</f>
        <v>46</v>
      </c>
      <c r="AF21" s="36">
        <f>SUM(AF9:AF20)</f>
        <v>64</v>
      </c>
      <c r="AG21" s="20">
        <f>SUM(AG9:AG20)</f>
        <v>162</v>
      </c>
      <c r="AH21" s="20">
        <f>SUM(AH9:AH20)</f>
        <v>27</v>
      </c>
      <c r="AI21" s="20">
        <f>SUM(AI9:AI20)</f>
        <v>51</v>
      </c>
      <c r="AJ21" s="20">
        <f>SUM(AJ9:AJ20)</f>
        <v>7</v>
      </c>
      <c r="AK21" s="20">
        <f>SUM(AK9:AK20)</f>
        <v>40</v>
      </c>
      <c r="AL21" s="20">
        <f>SUM(AL9:AL20)</f>
        <v>11</v>
      </c>
      <c r="AM21" s="20">
        <f>SUM(AM9:AM20)</f>
        <v>132</v>
      </c>
      <c r="AN21" s="20">
        <f>SUM(AN9:AN20)</f>
        <v>3</v>
      </c>
      <c r="AO21" s="20">
        <f>SUM(AO9:AO20)</f>
        <v>96</v>
      </c>
      <c r="AP21" s="20">
        <f>SUM(AP9:AP20)</f>
        <v>5</v>
      </c>
      <c r="AQ21" s="34">
        <f>SUM(AQ9:AQ20)</f>
        <v>20</v>
      </c>
      <c r="AR21" s="24">
        <f t="shared" si="0"/>
        <v>1835</v>
      </c>
    </row>
  </sheetData>
  <mergeCells count="70">
    <mergeCell ref="A2:AR2"/>
    <mergeCell ref="D3:G3"/>
    <mergeCell ref="H3:I3"/>
    <mergeCell ref="N3:O3"/>
    <mergeCell ref="P3:S3"/>
    <mergeCell ref="T3:W3"/>
    <mergeCell ref="X3:Y3"/>
    <mergeCell ref="Z3:AA3"/>
    <mergeCell ref="AB3:AE3"/>
    <mergeCell ref="AH3:AI3"/>
    <mergeCell ref="AJ3:AQ3"/>
    <mergeCell ref="J3:M3"/>
    <mergeCell ref="AJ4:AQ4"/>
    <mergeCell ref="D5:E5"/>
    <mergeCell ref="F5:G5"/>
    <mergeCell ref="H5:I5"/>
    <mergeCell ref="J5:K5"/>
    <mergeCell ref="N5:O5"/>
    <mergeCell ref="AN5:AO5"/>
    <mergeCell ref="AP5:AQ5"/>
    <mergeCell ref="AF5:AG5"/>
    <mergeCell ref="AH5:AI5"/>
    <mergeCell ref="AJ5:AK5"/>
    <mergeCell ref="AL5:AM5"/>
    <mergeCell ref="J4:M4"/>
    <mergeCell ref="L5:M5"/>
    <mergeCell ref="Z4:AA4"/>
    <mergeCell ref="D4:G4"/>
    <mergeCell ref="AL6:AM6"/>
    <mergeCell ref="AN6:AO6"/>
    <mergeCell ref="AP6:AQ6"/>
    <mergeCell ref="V6:W6"/>
    <mergeCell ref="X6:Y6"/>
    <mergeCell ref="Z6:AA6"/>
    <mergeCell ref="AB6:AC6"/>
    <mergeCell ref="AD6:AE6"/>
    <mergeCell ref="AF6:AG6"/>
    <mergeCell ref="AH6:AI6"/>
    <mergeCell ref="AH4:AI4"/>
    <mergeCell ref="AF3:AG3"/>
    <mergeCell ref="B3:C3"/>
    <mergeCell ref="B4:C4"/>
    <mergeCell ref="AJ6:AK6"/>
    <mergeCell ref="P6:Q6"/>
    <mergeCell ref="R6:S6"/>
    <mergeCell ref="T6:U6"/>
    <mergeCell ref="AB5:AC5"/>
    <mergeCell ref="AD5:AE5"/>
    <mergeCell ref="P5:Q5"/>
    <mergeCell ref="R5:S5"/>
    <mergeCell ref="T5:U5"/>
    <mergeCell ref="V5:W5"/>
    <mergeCell ref="X5:Y5"/>
    <mergeCell ref="Z5:AA5"/>
    <mergeCell ref="B6:C6"/>
    <mergeCell ref="B5:C5"/>
    <mergeCell ref="B7:C7"/>
    <mergeCell ref="AB4:AE4"/>
    <mergeCell ref="AF4:AG4"/>
    <mergeCell ref="D6:E6"/>
    <mergeCell ref="F6:G6"/>
    <mergeCell ref="H6:I6"/>
    <mergeCell ref="J6:K6"/>
    <mergeCell ref="N6:O6"/>
    <mergeCell ref="L6:M6"/>
    <mergeCell ref="X4:Y4"/>
    <mergeCell ref="H4:I4"/>
    <mergeCell ref="N4:O4"/>
    <mergeCell ref="P4:S4"/>
    <mergeCell ref="T4:W4"/>
  </mergeCells>
  <phoneticPr fontId="1" type="noConversion"/>
  <printOptions horizontalCentered="1"/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19年春季本科教育实习任务分配表学院</vt:lpstr>
    </vt:vector>
  </TitlesOfParts>
  <Company>www.ftpdown.com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教务处</cp:lastModifiedBy>
  <cp:lastPrinted>2018-12-26T03:01:41Z</cp:lastPrinted>
  <dcterms:created xsi:type="dcterms:W3CDTF">2006-01-18T06:58:32Z</dcterms:created>
  <dcterms:modified xsi:type="dcterms:W3CDTF">2018-12-26T03:02:29Z</dcterms:modified>
</cp:coreProperties>
</file>